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1" sheetId="4" r:id="rId1"/>
  </sheets>
  <definedNames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'Cuadro-50b.1'!$B$2:$N$38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4" l="1"/>
  <c r="D29" i="4"/>
  <c r="F30" i="4"/>
  <c r="F29" i="4"/>
  <c r="H30" i="4"/>
  <c r="H29" i="4"/>
  <c r="J30" i="4"/>
  <c r="J29" i="4"/>
  <c r="L30" i="4"/>
  <c r="L29" i="4"/>
  <c r="N30" i="4"/>
  <c r="N29" i="4"/>
  <c r="N23" i="4"/>
  <c r="L23" i="4"/>
  <c r="J23" i="4"/>
  <c r="D23" i="4"/>
  <c r="H23" i="4"/>
  <c r="F23" i="4"/>
</calcChain>
</file>

<file path=xl/sharedStrings.xml><?xml version="1.0" encoding="utf-8"?>
<sst xmlns="http://schemas.openxmlformats.org/spreadsheetml/2006/main" count="131" uniqueCount="45">
  <si>
    <t>Total agrupaciones de sectores</t>
  </si>
  <si>
    <t>Variable</t>
  </si>
  <si>
    <t>-</t>
  </si>
  <si>
    <t xml:space="preserve">  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</si>
  <si>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</si>
  <si>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</si>
  <si>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</si>
  <si>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</si>
  <si>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</si>
  <si>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</si>
  <si>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</si>
  <si>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</si>
  <si>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</si>
  <si>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</si>
  <si>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</si>
  <si>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</si>
  <si>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</si>
  <si>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</si>
  <si>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</si>
  <si>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</si>
  <si>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</si>
  <si>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Continúa…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</si>
  <si>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</si>
  <si>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</si>
  <si>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</si>
  <si>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</si>
  <si>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</si>
  <si>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(2) Para los tipos medios y efectivos, se hallan las diferencias porcentuales respecto a los globales.</t>
  </si>
  <si>
    <t>(1) Incluidas las correcciones al resultado contable por el IS y las derivadas de considerar los requisitos o calificaciones contables referidos a los grupos fiscales.</t>
  </si>
  <si>
    <t>Importe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</si>
  <si>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</si>
  <si>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</si>
  <si>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</si>
  <si>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</si>
  <si>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</si>
  <si>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Declar.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</si>
  <si>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</si>
  <si>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</si>
  <si>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</si>
  <si>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</si>
  <si>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</si>
  <si>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</si>
  <si>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</si>
  <si>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51</t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</si>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</sst>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5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0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4" fontId="11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9" fontId="4" fillId="2" borderId="5" xfId="2" applyNumberFormat="1" applyFont="1" applyFill="1" applyBorder="1" applyAlignment="1">
      <alignment horizontal="right" vertical="center" indent="1"/>
    </xf>
    <xf numFmtId="9" fontId="4" fillId="2" borderId="4" xfId="2" applyNumberFormat="1" applyFont="1" applyFill="1" applyBorder="1" applyAlignment="1">
      <alignment horizontal="right" vertical="center" indent="1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9" fontId="4" fillId="0" borderId="7" xfId="2" applyNumberFormat="1" applyFont="1" applyBorder="1" applyAlignment="1">
      <alignment horizontal="right" vertical="center" indent="1"/>
    </xf>
    <xf numFmtId="9" fontId="4" fillId="0" borderId="6" xfId="2" applyNumberFormat="1" applyFont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9" fontId="16" fillId="0" borderId="7" xfId="2" applyNumberFormat="1" applyFont="1" applyBorder="1" applyAlignment="1">
      <alignment horizontal="right" vertical="center" indent="1"/>
    </xf>
    <xf numFmtId="9" fontId="16" fillId="0" borderId="6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9" fontId="4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indent="1"/>
    </xf>
    <xf numFmtId="9" fontId="16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16" fillId="0" borderId="6" xfId="2" applyNumberFormat="1" applyFont="1" applyFill="1" applyBorder="1" applyAlignment="1">
      <alignment horizontal="right" vertical="center" indent="1"/>
    </xf>
    <xf numFmtId="9" fontId="4" fillId="0" borderId="15" xfId="2" applyNumberFormat="1" applyFont="1" applyBorder="1" applyAlignment="1">
      <alignment horizontal="right" vertical="center" indent="1"/>
    </xf>
    <xf numFmtId="9" fontId="4" fillId="0" borderId="1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9" fontId="4" fillId="0" borderId="7" xfId="2" applyNumberFormat="1" applyFont="1" applyFill="1" applyBorder="1" applyAlignment="1">
      <alignment horizontal="right" vertical="center" indent="1"/>
    </xf>
    <xf numFmtId="9" fontId="4" fillId="0" borderId="17" xfId="2" quotePrefix="1" applyNumberFormat="1" applyFont="1" applyFill="1" applyBorder="1" applyAlignment="1">
      <alignment horizontal="right" vertical="center" indent="2"/>
    </xf>
    <xf numFmtId="9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Fill="1" applyBorder="1" applyAlignment="1">
      <alignment horizontal="right" vertical="center" indent="2"/>
    </xf>
    <xf numFmtId="9" fontId="16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wrapText="1" indent="1"/>
    </xf>
    <xf numFmtId="164" fontId="4" fillId="0" borderId="6" xfId="2" applyNumberFormat="1" applyFont="1" applyFill="1" applyBorder="1" applyAlignment="1">
      <alignment horizontal="right" vertical="center" wrapText="1" indent="1"/>
    </xf>
    <xf numFmtId="9" fontId="4" fillId="0" borderId="14" xfId="2" applyNumberFormat="1" applyFont="1" applyBorder="1" applyAlignment="1">
      <alignment horizontal="right" vertical="center" indent="1"/>
    </xf>
    <xf numFmtId="9" fontId="4" fillId="0" borderId="9" xfId="2" applyNumberFormat="1" applyFont="1" applyBorder="1" applyAlignment="1">
      <alignment horizontal="right" vertical="center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0" fillId="0" borderId="0" xfId="0" applyFont="1" applyFill="1" applyBorder="1" applyAlignment="1">
      <alignment horizontal="right"/>
    </xf>
    <xf numFmtId="167" fontId="4" fillId="0" borderId="6" xfId="2" applyNumberFormat="1" applyFont="1" applyFill="1" applyBorder="1" applyAlignment="1">
      <alignment horizontal="right" vertical="center" indent="1"/>
    </xf>
    <xf numFmtId="167" fontId="16" fillId="0" borderId="7" xfId="2" applyNumberFormat="1" applyFont="1" applyFill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167" fontId="16" fillId="0" borderId="17" xfId="2" applyNumberFormat="1" applyFont="1" applyFill="1" applyBorder="1" applyAlignment="1">
      <alignment horizontal="right" vertical="center" indent="2"/>
    </xf>
    <xf numFmtId="167" fontId="4" fillId="0" borderId="18" xfId="2" applyNumberFormat="1" applyFont="1" applyFill="1" applyBorder="1" applyAlignment="1">
      <alignment horizontal="right" vertical="center" indent="1"/>
    </xf>
    <xf numFmtId="167" fontId="19" fillId="0" borderId="19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30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13" t="s">
        <v>43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2:173" ht="18" customHeight="1" x14ac:dyDescent="0.25">
      <c r="B3" s="116" t="s">
        <v>23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8"/>
    </row>
    <row r="4" spans="2:173" ht="18" customHeight="1" x14ac:dyDescent="0.2">
      <c r="B4" s="119" t="s">
        <v>44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</row>
    <row r="5" spans="2:173" ht="5.0999999999999996" customHeight="1" x14ac:dyDescent="0.2"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</row>
    <row r="6" spans="2:173" ht="36" customHeight="1" x14ac:dyDescent="0.2">
      <c r="B6" s="122" t="s">
        <v>1</v>
      </c>
      <c r="C6" s="124" t="s">
        <v>0</v>
      </c>
      <c r="D6" s="125"/>
      <c r="E6" s="124" t="s">
        <v>30</v>
      </c>
      <c r="F6" s="125"/>
      <c r="G6" s="124" t="s">
        <v>31</v>
      </c>
      <c r="H6" s="125"/>
      <c r="I6" s="124" t="s">
        <v>32</v>
      </c>
      <c r="J6" s="125"/>
      <c r="K6" s="124" t="s">
        <v>33</v>
      </c>
      <c r="L6" s="125"/>
      <c r="M6" s="124" t="s">
        <v>34</v>
      </c>
      <c r="N6" s="12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</row>
    <row r="7" spans="2:173" ht="21.95" customHeight="1" x14ac:dyDescent="0.2">
      <c r="B7" s="123"/>
      <c r="C7" s="50" t="s">
        <v>35</v>
      </c>
      <c r="D7" s="51" t="s">
        <v>29</v>
      </c>
      <c r="E7" s="50" t="s">
        <v>35</v>
      </c>
      <c r="F7" s="51" t="s">
        <v>29</v>
      </c>
      <c r="G7" s="50" t="s">
        <v>35</v>
      </c>
      <c r="H7" s="51" t="s">
        <v>29</v>
      </c>
      <c r="I7" s="50" t="s">
        <v>35</v>
      </c>
      <c r="J7" s="51" t="s">
        <v>29</v>
      </c>
      <c r="K7" s="50" t="s">
        <v>35</v>
      </c>
      <c r="L7" s="51" t="s">
        <v>29</v>
      </c>
      <c r="M7" s="50" t="s">
        <v>35</v>
      </c>
      <c r="N7" s="51" t="s">
        <v>29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</row>
    <row r="8" spans="2:173" ht="18.95" customHeight="1" x14ac:dyDescent="0.2">
      <c r="B8" s="52" t="s">
        <v>4</v>
      </c>
      <c r="C8" s="61">
        <v>1</v>
      </c>
      <c r="D8" s="62"/>
      <c r="E8" s="63">
        <v>2.97919043248356E-2</v>
      </c>
      <c r="F8" s="64"/>
      <c r="G8" s="63">
        <v>1.9409960113016166E-2</v>
      </c>
      <c r="H8" s="64"/>
      <c r="I8" s="63">
        <v>7.1922645197087021E-2</v>
      </c>
      <c r="J8" s="64"/>
      <c r="K8" s="63">
        <v>0.26026728968888885</v>
      </c>
      <c r="L8" s="64"/>
      <c r="M8" s="63">
        <v>0.23529727040013057</v>
      </c>
      <c r="N8" s="64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</row>
    <row r="9" spans="2:173" ht="18.95" customHeight="1" x14ac:dyDescent="0.2">
      <c r="B9" s="49" t="s">
        <v>5</v>
      </c>
      <c r="C9" s="65">
        <v>1</v>
      </c>
      <c r="D9" s="66">
        <v>1</v>
      </c>
      <c r="E9" s="67">
        <v>3.126532238865451E-2</v>
      </c>
      <c r="F9" s="68">
        <v>7.0166869588367629E-3</v>
      </c>
      <c r="G9" s="67">
        <v>2.0504481134011616E-2</v>
      </c>
      <c r="H9" s="68">
        <v>1.5399929444467898E-2</v>
      </c>
      <c r="I9" s="67">
        <v>7.4520635456072654E-2</v>
      </c>
      <c r="J9" s="68">
        <v>9.2947195411440503E-2</v>
      </c>
      <c r="K9" s="67">
        <v>0.25342792385691715</v>
      </c>
      <c r="L9" s="68">
        <v>7.0085988602614196E-2</v>
      </c>
      <c r="M9" s="67">
        <v>0.23862887523498993</v>
      </c>
      <c r="N9" s="68">
        <v>0.24067405080051815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173" ht="18" customHeight="1" x14ac:dyDescent="0.2">
      <c r="B10" s="53" t="s">
        <v>38</v>
      </c>
      <c r="C10" s="69">
        <v>1</v>
      </c>
      <c r="D10" s="70">
        <v>0.99999999999999989</v>
      </c>
      <c r="E10" s="71">
        <v>3.2408686762291271E-2</v>
      </c>
      <c r="F10" s="72">
        <v>7.5841966841447258E-3</v>
      </c>
      <c r="G10" s="71">
        <v>2.026332909941448E-2</v>
      </c>
      <c r="H10" s="72">
        <v>4.6132896627572292E-2</v>
      </c>
      <c r="I10" s="71">
        <v>8.4234331918584843E-2</v>
      </c>
      <c r="J10" s="72">
        <v>8.7032316676926597E-2</v>
      </c>
      <c r="K10" s="71">
        <v>0.23729855323894791</v>
      </c>
      <c r="L10" s="72">
        <v>0.10504983449223558</v>
      </c>
      <c r="M10" s="71">
        <v>0.25276991232689983</v>
      </c>
      <c r="N10" s="72">
        <v>0.20104230854193889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173" ht="18" customHeight="1" x14ac:dyDescent="0.2">
      <c r="B11" s="53" t="s">
        <v>39</v>
      </c>
      <c r="C11" s="69">
        <v>0.99999999999999989</v>
      </c>
      <c r="D11" s="70">
        <v>0.99999999999999989</v>
      </c>
      <c r="E11" s="71">
        <v>2.9534162889135723E-2</v>
      </c>
      <c r="F11" s="72">
        <v>8.9629962196566288E-3</v>
      </c>
      <c r="G11" s="71">
        <v>2.0869607637116868E-2</v>
      </c>
      <c r="H11" s="72">
        <v>0.1208005172643324</v>
      </c>
      <c r="I11" s="71">
        <v>5.9813199843895409E-2</v>
      </c>
      <c r="J11" s="72">
        <v>7.2661757569183735E-2</v>
      </c>
      <c r="K11" s="71">
        <v>0.27784928402029357</v>
      </c>
      <c r="L11" s="72">
        <v>0.18999663332666838</v>
      </c>
      <c r="M11" s="71">
        <v>0.21721803608417639</v>
      </c>
      <c r="N11" s="72">
        <v>0.10475457041022046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173" ht="18.95" customHeight="1" x14ac:dyDescent="0.2">
      <c r="B12" s="49" t="s">
        <v>24</v>
      </c>
      <c r="C12" s="73" t="s">
        <v>3</v>
      </c>
      <c r="D12" s="74">
        <v>1.0000000000000013</v>
      </c>
      <c r="E12" s="75" t="s">
        <v>3</v>
      </c>
      <c r="F12" s="76">
        <v>-6.2956935008295683E-4</v>
      </c>
      <c r="G12" s="75" t="s">
        <v>3</v>
      </c>
      <c r="H12" s="76">
        <v>-3.2228973790833539E-2</v>
      </c>
      <c r="I12" s="75" t="s">
        <v>3</v>
      </c>
      <c r="J12" s="76">
        <v>5.5191344102493468E-4</v>
      </c>
      <c r="K12" s="75" t="s">
        <v>3</v>
      </c>
      <c r="L12" s="76">
        <v>2.2467916929051139E-2</v>
      </c>
      <c r="M12" s="75" t="s">
        <v>3</v>
      </c>
      <c r="N12" s="76">
        <v>0.24769920256734823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173" ht="18" customHeight="1" x14ac:dyDescent="0.2">
      <c r="B13" s="53" t="s">
        <v>6</v>
      </c>
      <c r="C13" s="73" t="s">
        <v>3</v>
      </c>
      <c r="D13" s="77">
        <v>0.99999999999999989</v>
      </c>
      <c r="E13" s="78" t="s">
        <v>3</v>
      </c>
      <c r="F13" s="79">
        <v>5.2755013436322678E-3</v>
      </c>
      <c r="G13" s="78" t="s">
        <v>3</v>
      </c>
      <c r="H13" s="79">
        <v>8.9820119829342571E-2</v>
      </c>
      <c r="I13" s="78" t="s">
        <v>3</v>
      </c>
      <c r="J13" s="79">
        <v>7.4825922950800525E-2</v>
      </c>
      <c r="K13" s="78" t="s">
        <v>3</v>
      </c>
      <c r="L13" s="79">
        <v>0.11371574010365532</v>
      </c>
      <c r="M13" s="78" t="s">
        <v>3</v>
      </c>
      <c r="N13" s="79">
        <v>0.12108387845122391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</row>
    <row r="14" spans="2:173" ht="18" customHeight="1" x14ac:dyDescent="0.2">
      <c r="B14" s="59" t="s">
        <v>7</v>
      </c>
      <c r="C14" s="73" t="s">
        <v>3</v>
      </c>
      <c r="D14" s="77">
        <v>0.99999999999999978</v>
      </c>
      <c r="E14" s="75" t="s">
        <v>3</v>
      </c>
      <c r="F14" s="79">
        <v>3.572310061712635E-3</v>
      </c>
      <c r="G14" s="75" t="s">
        <v>3</v>
      </c>
      <c r="H14" s="79">
        <v>5.4617670442696525E-2</v>
      </c>
      <c r="I14" s="75" t="s">
        <v>3</v>
      </c>
      <c r="J14" s="79">
        <v>5.3403174260441423E-2</v>
      </c>
      <c r="K14" s="75" t="s">
        <v>3</v>
      </c>
      <c r="L14" s="79">
        <v>8.7397258075906537E-2</v>
      </c>
      <c r="M14" s="75" t="s">
        <v>3</v>
      </c>
      <c r="N14" s="79">
        <v>0.15760335931392178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173" ht="48" customHeight="1" x14ac:dyDescent="0.2">
      <c r="B15" s="58" t="s">
        <v>19</v>
      </c>
      <c r="C15" s="80">
        <v>1</v>
      </c>
      <c r="D15" s="81">
        <v>1.0000000000000002</v>
      </c>
      <c r="E15" s="82">
        <v>3.1210936905974849E-2</v>
      </c>
      <c r="F15" s="83">
        <v>1.2629307658967581E-2</v>
      </c>
      <c r="G15" s="82">
        <v>2.0379719886251313E-2</v>
      </c>
      <c r="H15" s="83">
        <v>4.776354853615028E-2</v>
      </c>
      <c r="I15" s="82">
        <v>7.5479402059033751E-2</v>
      </c>
      <c r="J15" s="83">
        <v>0.15988599428350891</v>
      </c>
      <c r="K15" s="82">
        <v>0.2551894037318086</v>
      </c>
      <c r="L15" s="83">
        <v>9.9665637126464493E-2</v>
      </c>
      <c r="M15" s="82">
        <v>0.24152587478520052</v>
      </c>
      <c r="N15" s="83">
        <v>0.23952047974892424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173" ht="18.95" customHeight="1" x14ac:dyDescent="0.2">
      <c r="B16" s="49" t="s">
        <v>8</v>
      </c>
      <c r="C16" s="84">
        <v>1</v>
      </c>
      <c r="D16" s="74">
        <v>0.99999999999999989</v>
      </c>
      <c r="E16" s="67">
        <v>4.0435305482719869E-2</v>
      </c>
      <c r="F16" s="68">
        <v>2.1599936891645518E-2</v>
      </c>
      <c r="G16" s="67">
        <v>1.4874908818484711E-2</v>
      </c>
      <c r="H16" s="68">
        <v>1.7310433316663543E-2</v>
      </c>
      <c r="I16" s="67">
        <v>0.11846696764781263</v>
      </c>
      <c r="J16" s="68">
        <v>0.20931521836874131</v>
      </c>
      <c r="K16" s="67">
        <v>0.21141296847583937</v>
      </c>
      <c r="L16" s="68">
        <v>0.12511692049342971</v>
      </c>
      <c r="M16" s="67">
        <v>0.29159355716341701</v>
      </c>
      <c r="N16" s="68">
        <v>0.32092825776095263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51" ht="34.5" customHeight="1" x14ac:dyDescent="0.2">
      <c r="B17" s="58" t="s">
        <v>22</v>
      </c>
      <c r="C17" s="84">
        <v>0.99999999999999989</v>
      </c>
      <c r="D17" s="74">
        <v>1</v>
      </c>
      <c r="E17" s="67">
        <v>2.7241611678598354E-2</v>
      </c>
      <c r="F17" s="68">
        <v>8.8318339907242152E-3</v>
      </c>
      <c r="G17" s="67">
        <v>2.5626997417951575E-2</v>
      </c>
      <c r="H17" s="68">
        <v>1.9966707220423961E-2</v>
      </c>
      <c r="I17" s="67">
        <v>7.4409031164724013E-2</v>
      </c>
      <c r="J17" s="68">
        <v>5.4890865293099271E-2</v>
      </c>
      <c r="K17" s="67">
        <v>0.26756226606441108</v>
      </c>
      <c r="L17" s="68">
        <v>0.20061614451733131</v>
      </c>
      <c r="M17" s="67">
        <v>0.23409237995476412</v>
      </c>
      <c r="N17" s="68">
        <v>8.6009285956265558E-2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51" ht="18.95" customHeight="1" x14ac:dyDescent="0.2">
      <c r="B18" s="49" t="s">
        <v>9</v>
      </c>
      <c r="C18" s="84">
        <v>1.0000000000000002</v>
      </c>
      <c r="D18" s="74">
        <v>1</v>
      </c>
      <c r="E18" s="67">
        <v>3.214222043435927E-2</v>
      </c>
      <c r="F18" s="68">
        <v>1.346870341931139E-2</v>
      </c>
      <c r="G18" s="67">
        <v>1.9419543881623157E-2</v>
      </c>
      <c r="H18" s="68">
        <v>5.688182171085529E-2</v>
      </c>
      <c r="I18" s="67">
        <v>7.4809264990240404E-2</v>
      </c>
      <c r="J18" s="68">
        <v>0.18950098452711073</v>
      </c>
      <c r="K18" s="67">
        <v>0.25217248204645293</v>
      </c>
      <c r="L18" s="68">
        <v>6.7277224268086494E-2</v>
      </c>
      <c r="M18" s="67">
        <v>0.24125087424974515</v>
      </c>
      <c r="N18" s="68">
        <v>0.28195645315032619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51" ht="18" customHeight="1" x14ac:dyDescent="0.2">
      <c r="B19" s="53" t="s">
        <v>40</v>
      </c>
      <c r="C19" s="84">
        <v>0.99999999999999989</v>
      </c>
      <c r="D19" s="74">
        <v>1</v>
      </c>
      <c r="E19" s="67">
        <v>3.448578026418881E-2</v>
      </c>
      <c r="F19" s="68">
        <v>1.3349067670601468E-2</v>
      </c>
      <c r="G19" s="67">
        <v>1.7535841431732896E-2</v>
      </c>
      <c r="H19" s="68">
        <v>5.7250587074884819E-2</v>
      </c>
      <c r="I19" s="67">
        <v>8.7845871534411896E-2</v>
      </c>
      <c r="J19" s="68">
        <v>0.14627774742923311</v>
      </c>
      <c r="K19" s="67">
        <v>0.23142980852496872</v>
      </c>
      <c r="L19" s="68">
        <v>0.12969091879795738</v>
      </c>
      <c r="M19" s="67">
        <v>0.26203248065318691</v>
      </c>
      <c r="N19" s="68">
        <v>0.22419239000689642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51" ht="18" customHeight="1" x14ac:dyDescent="0.2">
      <c r="B20" s="53" t="s">
        <v>41</v>
      </c>
      <c r="C20" s="84">
        <v>1</v>
      </c>
      <c r="D20" s="74">
        <v>1</v>
      </c>
      <c r="E20" s="67">
        <v>2.9477106686961567E-2</v>
      </c>
      <c r="F20" s="68">
        <v>1.3184156762947586E-2</v>
      </c>
      <c r="G20" s="67">
        <v>2.1561704380924095E-2</v>
      </c>
      <c r="H20" s="68">
        <v>5.7758908638875485E-2</v>
      </c>
      <c r="I20" s="67">
        <v>5.9983938630719422E-2</v>
      </c>
      <c r="J20" s="68">
        <v>8.6697033985187064E-2</v>
      </c>
      <c r="K20" s="67">
        <v>0.27576120534519244</v>
      </c>
      <c r="L20" s="68">
        <v>0.21572455946091129</v>
      </c>
      <c r="M20" s="67">
        <v>0.217617876186773</v>
      </c>
      <c r="N20" s="68">
        <v>0.14456799524629518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51" ht="18.95" customHeight="1" x14ac:dyDescent="0.2">
      <c r="B21" s="60" t="s">
        <v>10</v>
      </c>
      <c r="C21" s="85" t="s">
        <v>2</v>
      </c>
      <c r="D21" s="86">
        <v>1</v>
      </c>
      <c r="E21" s="87" t="s">
        <v>3</v>
      </c>
      <c r="F21" s="88">
        <v>3.4227972896553709E-2</v>
      </c>
      <c r="G21" s="87" t="s">
        <v>2</v>
      </c>
      <c r="H21" s="88">
        <v>1.2691930005293933E-2</v>
      </c>
      <c r="I21" s="87" t="s">
        <v>2</v>
      </c>
      <c r="J21" s="88">
        <v>0.16446084729036436</v>
      </c>
      <c r="K21" s="87" t="s">
        <v>2</v>
      </c>
      <c r="L21" s="88">
        <v>0.2228833449657481</v>
      </c>
      <c r="M21" s="87" t="s">
        <v>2</v>
      </c>
      <c r="N21" s="88">
        <v>0.25675152412652119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51" ht="18.95" customHeight="1" x14ac:dyDescent="0.2">
      <c r="B22" s="104" t="s">
        <v>11</v>
      </c>
      <c r="C22" s="80">
        <v>1</v>
      </c>
      <c r="D22" s="81">
        <v>0.99999999999999989</v>
      </c>
      <c r="E22" s="82">
        <v>3.4338021567509522E-2</v>
      </c>
      <c r="F22" s="83">
        <v>1.492441412003646E-2</v>
      </c>
      <c r="G22" s="82">
        <v>1.724071593218442E-2</v>
      </c>
      <c r="H22" s="83">
        <v>6.4595733624940199E-2</v>
      </c>
      <c r="I22" s="82">
        <v>8.8162354447293215E-2</v>
      </c>
      <c r="J22" s="83">
        <v>0.16545566270842368</v>
      </c>
      <c r="K22" s="82">
        <v>0.22911368938728824</v>
      </c>
      <c r="L22" s="83">
        <v>0.13072885181242613</v>
      </c>
      <c r="M22" s="82">
        <v>0.26424746321176107</v>
      </c>
      <c r="N22" s="83">
        <v>0.25457238293835555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51" ht="18.95" customHeight="1" x14ac:dyDescent="0.2">
      <c r="B23" s="107" t="s">
        <v>36</v>
      </c>
      <c r="C23" s="108" t="s">
        <v>2</v>
      </c>
      <c r="D23" s="106">
        <f>0*100</f>
        <v>0</v>
      </c>
      <c r="E23" s="109" t="s">
        <v>3</v>
      </c>
      <c r="F23" s="106">
        <f>0.025769831028436*100</f>
        <v>2.5769831028436001</v>
      </c>
      <c r="G23" s="109" t="s">
        <v>2</v>
      </c>
      <c r="H23" s="106">
        <f>0.028016052838883*100</f>
        <v>2.8016052838882999</v>
      </c>
      <c r="I23" s="109" t="s">
        <v>2</v>
      </c>
      <c r="J23" s="106">
        <f>0.028629222838565*100</f>
        <v>2.8629222838565003</v>
      </c>
      <c r="K23" s="109" t="s">
        <v>2</v>
      </c>
      <c r="L23" s="106">
        <f>0.00174761670041601*100</f>
        <v>0.17476167004160098</v>
      </c>
      <c r="M23" s="109" t="s">
        <v>2</v>
      </c>
      <c r="N23" s="106">
        <f>0.02959056303349*100</f>
        <v>2.959056303349</v>
      </c>
      <c r="O23" s="8"/>
      <c r="P23" s="8"/>
      <c r="Q23" s="8"/>
      <c r="R23" s="8"/>
      <c r="S23" s="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51" ht="18.95" customHeight="1" x14ac:dyDescent="0.2">
      <c r="B24" s="49" t="s">
        <v>12</v>
      </c>
      <c r="C24" s="73" t="s">
        <v>2</v>
      </c>
      <c r="D24" s="74">
        <v>1.0000000000000002</v>
      </c>
      <c r="E24" s="78" t="s">
        <v>3</v>
      </c>
      <c r="F24" s="76">
        <v>7.2158302813977379E-3</v>
      </c>
      <c r="G24" s="78" t="s">
        <v>2</v>
      </c>
      <c r="H24" s="76">
        <v>8.6301872706049526E-2</v>
      </c>
      <c r="I24" s="78" t="s">
        <v>2</v>
      </c>
      <c r="J24" s="76">
        <v>0.20829499778396235</v>
      </c>
      <c r="K24" s="78" t="s">
        <v>2</v>
      </c>
      <c r="L24" s="76">
        <v>7.7576209532989077E-2</v>
      </c>
      <c r="M24" s="78" t="s">
        <v>2</v>
      </c>
      <c r="N24" s="76">
        <v>0.19534974291640445</v>
      </c>
      <c r="O24" s="8"/>
      <c r="P24" s="8"/>
      <c r="Q24" s="8"/>
      <c r="R24" s="8"/>
      <c r="S24" s="8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51" ht="18" customHeight="1" x14ac:dyDescent="0.2">
      <c r="B25" s="53" t="s">
        <v>37</v>
      </c>
      <c r="C25" s="73" t="s">
        <v>2</v>
      </c>
      <c r="D25" s="77">
        <v>1.0000000000000002</v>
      </c>
      <c r="E25" s="75" t="s">
        <v>3</v>
      </c>
      <c r="F25" s="72">
        <v>2.8319337429034846E-2</v>
      </c>
      <c r="G25" s="75" t="s">
        <v>2</v>
      </c>
      <c r="H25" s="72">
        <v>0.45705746112918716</v>
      </c>
      <c r="I25" s="75" t="s">
        <v>2</v>
      </c>
      <c r="J25" s="72">
        <v>5.0246834545194262E-2</v>
      </c>
      <c r="K25" s="75" t="s">
        <v>2</v>
      </c>
      <c r="L25" s="72">
        <v>0.21625562549618066</v>
      </c>
      <c r="M25" s="75" t="s">
        <v>2</v>
      </c>
      <c r="N25" s="72">
        <v>0.1641814178252359</v>
      </c>
      <c r="O25" s="8"/>
      <c r="P25" s="8"/>
      <c r="Q25" s="8"/>
      <c r="R25" s="8"/>
      <c r="S25" s="8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51" ht="18" customHeight="1" x14ac:dyDescent="0.2">
      <c r="B26" s="53" t="s">
        <v>13</v>
      </c>
      <c r="C26" s="54" t="s">
        <v>2</v>
      </c>
      <c r="D26" s="77">
        <v>1</v>
      </c>
      <c r="E26" s="78" t="s">
        <v>3</v>
      </c>
      <c r="F26" s="79">
        <v>2.7637147118517681E-3</v>
      </c>
      <c r="G26" s="78" t="s">
        <v>2</v>
      </c>
      <c r="H26" s="79">
        <v>1.0162034884017832E-2</v>
      </c>
      <c r="I26" s="78" t="s">
        <v>2</v>
      </c>
      <c r="J26" s="79">
        <v>5.1000434313625588E-2</v>
      </c>
      <c r="K26" s="78" t="s">
        <v>2</v>
      </c>
      <c r="L26" s="79">
        <v>9.4990286825423265E-2</v>
      </c>
      <c r="M26" s="78" t="s">
        <v>2</v>
      </c>
      <c r="N26" s="79">
        <v>0.19289637719939928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51" ht="34.5" customHeight="1" x14ac:dyDescent="0.2">
      <c r="B27" s="57" t="s">
        <v>20</v>
      </c>
      <c r="C27" s="54" t="s">
        <v>2</v>
      </c>
      <c r="D27" s="77">
        <v>1</v>
      </c>
      <c r="E27" s="78" t="s">
        <v>3</v>
      </c>
      <c r="F27" s="72">
        <v>6.7526778662066736E-3</v>
      </c>
      <c r="G27" s="78" t="s">
        <v>2</v>
      </c>
      <c r="H27" s="72">
        <v>7.7050197574625015E-2</v>
      </c>
      <c r="I27" s="78" t="s">
        <v>2</v>
      </c>
      <c r="J27" s="72">
        <v>0.31409328534838743</v>
      </c>
      <c r="K27" s="78" t="s">
        <v>2</v>
      </c>
      <c r="L27" s="72">
        <v>4.9480925763465439E-2</v>
      </c>
      <c r="M27" s="78" t="s">
        <v>2</v>
      </c>
      <c r="N27" s="72">
        <v>0.20088024055818923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51" ht="18.95" customHeight="1" x14ac:dyDescent="0.2">
      <c r="B28" s="104" t="s">
        <v>14</v>
      </c>
      <c r="C28" s="80">
        <v>1</v>
      </c>
      <c r="D28" s="81">
        <v>0.99999999999999989</v>
      </c>
      <c r="E28" s="82">
        <v>3.4396715709305782E-2</v>
      </c>
      <c r="F28" s="83">
        <v>1.536723551531948E-2</v>
      </c>
      <c r="G28" s="82">
        <v>1.7199237701066902E-2</v>
      </c>
      <c r="H28" s="83">
        <v>6.2515667445260631E-2</v>
      </c>
      <c r="I28" s="82">
        <v>8.8211641775811617E-2</v>
      </c>
      <c r="J28" s="83">
        <v>0.15859452821391501</v>
      </c>
      <c r="K28" s="82">
        <v>0.22925454132726591</v>
      </c>
      <c r="L28" s="83">
        <v>0.13351705307704456</v>
      </c>
      <c r="M28" s="82">
        <v>0.26495518942213447</v>
      </c>
      <c r="N28" s="83">
        <v>0.2555554181004332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51" ht="18.95" customHeight="1" x14ac:dyDescent="0.2">
      <c r="B29" s="49" t="s">
        <v>25</v>
      </c>
      <c r="C29" s="103" t="s">
        <v>2</v>
      </c>
      <c r="D29" s="102">
        <f>0*100</f>
        <v>0</v>
      </c>
      <c r="E29" s="103" t="s">
        <v>3</v>
      </c>
      <c r="F29" s="102">
        <f>0.030250527637251*100</f>
        <v>3.0250527637251001</v>
      </c>
      <c r="G29" s="103" t="s">
        <v>2</v>
      </c>
      <c r="H29" s="102">
        <f>0.021522942117837*100</f>
        <v>2.1522942117836998</v>
      </c>
      <c r="I29" s="103" t="s">
        <v>2</v>
      </c>
      <c r="J29" s="102">
        <f>0.015837367183171*100</f>
        <v>1.5837367183171001</v>
      </c>
      <c r="K29" s="103" t="s">
        <v>2</v>
      </c>
      <c r="L29" s="102">
        <f>0.006515792029194*100</f>
        <v>0.65157920291939997</v>
      </c>
      <c r="M29" s="103" t="s">
        <v>2</v>
      </c>
      <c r="N29" s="102">
        <f>0.028914373401946*100</f>
        <v>2.8914373401946003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U29" s="22"/>
      <c r="AV29" s="22"/>
      <c r="AW29" s="22"/>
      <c r="AX29" s="22"/>
      <c r="AY29" s="22"/>
    </row>
    <row r="30" spans="1:51" ht="18.95" customHeight="1" x14ac:dyDescent="0.2">
      <c r="B30" s="60" t="s">
        <v>26</v>
      </c>
      <c r="C30" s="105" t="s">
        <v>2</v>
      </c>
      <c r="D30" s="106">
        <f>0*100</f>
        <v>0</v>
      </c>
      <c r="E30" s="105" t="s">
        <v>3</v>
      </c>
      <c r="F30" s="106">
        <f>0.06258245035819*100</f>
        <v>6.2582450358190007</v>
      </c>
      <c r="G30" s="105" t="s">
        <v>2</v>
      </c>
      <c r="H30" s="106">
        <f>0.035831285549074*100</f>
        <v>3.5831285549073999</v>
      </c>
      <c r="I30" s="105" t="s">
        <v>2</v>
      </c>
      <c r="J30" s="106">
        <f>0.035662979740105*100</f>
        <v>3.5662979740105003</v>
      </c>
      <c r="K30" s="105" t="s">
        <v>2</v>
      </c>
      <c r="L30" s="106">
        <f>0.021117963120758*100</f>
        <v>2.1117963120757999</v>
      </c>
      <c r="M30" s="105" t="s">
        <v>2</v>
      </c>
      <c r="N30" s="106">
        <f>-0.00361777341028099*100</f>
        <v>-0.361777341028099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U30" s="22"/>
      <c r="AV30" s="22"/>
      <c r="AW30" s="22"/>
      <c r="AX30" s="22"/>
      <c r="AY30" s="22"/>
    </row>
    <row r="31" spans="1:51" s="23" customFormat="1" ht="18.95" customHeight="1" x14ac:dyDescent="0.2">
      <c r="A31" s="1"/>
      <c r="B31" s="49" t="s">
        <v>15</v>
      </c>
      <c r="C31" s="55" t="s">
        <v>2</v>
      </c>
      <c r="D31" s="74">
        <v>1</v>
      </c>
      <c r="E31" s="89" t="s">
        <v>3</v>
      </c>
      <c r="F31" s="76">
        <v>1.1047711604142561E-2</v>
      </c>
      <c r="G31" s="89" t="s">
        <v>2</v>
      </c>
      <c r="H31" s="76">
        <v>1.1048465908165288E-2</v>
      </c>
      <c r="I31" s="89" t="s">
        <v>2</v>
      </c>
      <c r="J31" s="76">
        <v>3.2732203068530245E-2</v>
      </c>
      <c r="K31" s="89" t="s">
        <v>2</v>
      </c>
      <c r="L31" s="76">
        <v>0.30021602785157392</v>
      </c>
      <c r="M31" s="89" t="s">
        <v>2</v>
      </c>
      <c r="N31" s="76">
        <v>9.0441426289868981E-2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4"/>
      <c r="AS31" s="24"/>
      <c r="AT31" s="24"/>
      <c r="AU31" s="24"/>
      <c r="AV31" s="24"/>
      <c r="AW31" s="24"/>
      <c r="AX31" s="24"/>
      <c r="AY31" s="24"/>
    </row>
    <row r="32" spans="1:51" ht="18.95" customHeight="1" x14ac:dyDescent="0.2">
      <c r="B32" s="49" t="s">
        <v>16</v>
      </c>
      <c r="C32" s="90" t="s">
        <v>2</v>
      </c>
      <c r="D32" s="91">
        <v>0.99999999999999978</v>
      </c>
      <c r="E32" s="78" t="s">
        <v>3</v>
      </c>
      <c r="F32" s="92">
        <v>1.1996890665378436E-2</v>
      </c>
      <c r="G32" s="78" t="s">
        <v>2</v>
      </c>
      <c r="H32" s="92">
        <v>2.4625978662801556E-2</v>
      </c>
      <c r="I32" s="78" t="s">
        <v>2</v>
      </c>
      <c r="J32" s="92">
        <v>0.15878531844406954</v>
      </c>
      <c r="K32" s="78" t="s">
        <v>2</v>
      </c>
      <c r="L32" s="92">
        <v>0.10210929000894581</v>
      </c>
      <c r="M32" s="78" t="s">
        <v>2</v>
      </c>
      <c r="N32" s="92">
        <v>0.24379936109889072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2"/>
      <c r="AS32" s="22"/>
      <c r="AT32" s="22"/>
      <c r="AU32" s="22"/>
      <c r="AV32" s="22"/>
      <c r="AW32" s="22"/>
      <c r="AX32" s="22"/>
      <c r="AY32" s="22"/>
    </row>
    <row r="33" spans="2:83" ht="18.95" customHeight="1" x14ac:dyDescent="0.2">
      <c r="B33" s="49" t="s">
        <v>17</v>
      </c>
      <c r="C33" s="65">
        <v>1</v>
      </c>
      <c r="D33" s="66">
        <v>1</v>
      </c>
      <c r="E33" s="67">
        <v>3.4110139866993718E-2</v>
      </c>
      <c r="F33" s="68">
        <v>2.1078338470607649E-2</v>
      </c>
      <c r="G33" s="67">
        <v>1.6365078597592609E-2</v>
      </c>
      <c r="H33" s="68">
        <v>0.11249587596798667</v>
      </c>
      <c r="I33" s="67">
        <v>8.2566349592996593E-2</v>
      </c>
      <c r="J33" s="68">
        <v>0.1803362230950625</v>
      </c>
      <c r="K33" s="67">
        <v>0.25216961764286938</v>
      </c>
      <c r="L33" s="68">
        <v>0.13852624833521196</v>
      </c>
      <c r="M33" s="67">
        <v>0.25050867258996351</v>
      </c>
      <c r="N33" s="68">
        <v>0.29853012802563539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2:83" ht="18.95" customHeight="1" x14ac:dyDescent="0.2">
      <c r="B34" s="56" t="s">
        <v>18</v>
      </c>
      <c r="C34" s="93">
        <v>1</v>
      </c>
      <c r="D34" s="94">
        <v>1</v>
      </c>
      <c r="E34" s="95">
        <v>3.4183710437045087E-2</v>
      </c>
      <c r="F34" s="96">
        <v>2.118205268684847E-2</v>
      </c>
      <c r="G34" s="95">
        <v>1.6406810921186971E-2</v>
      </c>
      <c r="H34" s="96">
        <v>0.11651647390961638</v>
      </c>
      <c r="I34" s="95">
        <v>8.2474063827685018E-2</v>
      </c>
      <c r="J34" s="96">
        <v>0.17802027573259588</v>
      </c>
      <c r="K34" s="95">
        <v>0.25220037545697066</v>
      </c>
      <c r="L34" s="96">
        <v>0.13870944683272357</v>
      </c>
      <c r="M34" s="95">
        <v>0.25015051213648193</v>
      </c>
      <c r="N34" s="96">
        <v>0.30265497916108791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2:83" ht="3" customHeight="1" x14ac:dyDescent="0.2">
      <c r="B35" s="28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2:83" ht="12.95" customHeight="1" x14ac:dyDescent="0.2">
      <c r="B36" s="97" t="s">
        <v>28</v>
      </c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101" t="s">
        <v>21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83" ht="12.95" customHeight="1" x14ac:dyDescent="0.2">
      <c r="B37" s="98" t="s">
        <v>27</v>
      </c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83" ht="12.95" customHeight="1" x14ac:dyDescent="0.2">
      <c r="B38" s="100" t="s">
        <v>42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9"/>
      <c r="N38" s="19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2:83" ht="15.75" customHeigh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8"/>
      <c r="N39" s="1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2:83" s="10" customFormat="1" x14ac:dyDescent="0.2">
      <c r="B40" s="3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spans="2:83" s="10" customFormat="1" x14ac:dyDescent="0.2">
      <c r="B41" s="31"/>
      <c r="C41" s="11"/>
      <c r="D41" s="32"/>
      <c r="E41" s="11"/>
      <c r="F41" s="32"/>
      <c r="G41" s="11"/>
      <c r="H41" s="32"/>
      <c r="I41" s="11"/>
      <c r="J41" s="32"/>
      <c r="K41" s="11"/>
      <c r="L41" s="32"/>
      <c r="M41" s="11"/>
      <c r="N41" s="32"/>
    </row>
    <row r="42" spans="2:83" s="10" customFormat="1" x14ac:dyDescent="0.2">
      <c r="B42" s="31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11"/>
      <c r="N42" s="13"/>
    </row>
    <row r="43" spans="2:83" x14ac:dyDescent="0.2">
      <c r="B43" s="31"/>
      <c r="C43" s="17"/>
      <c r="D43" s="9"/>
      <c r="E43" s="9"/>
      <c r="F43" s="6"/>
      <c r="G43" s="5"/>
      <c r="H43" s="33"/>
      <c r="I43" s="5"/>
      <c r="J43" s="6"/>
      <c r="K43" s="5"/>
      <c r="L43" s="13"/>
      <c r="M43" s="5"/>
      <c r="N43" s="1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83" x14ac:dyDescent="0.2">
      <c r="B44" s="31"/>
      <c r="C44" s="6"/>
      <c r="D44" s="6"/>
      <c r="E44" s="6"/>
      <c r="F44" s="6"/>
      <c r="G44" s="6"/>
      <c r="H44" s="6"/>
      <c r="I44" s="6"/>
      <c r="J44" s="6"/>
      <c r="K44" s="13"/>
      <c r="L44" s="13"/>
      <c r="M44" s="13"/>
      <c r="N44" s="1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83" x14ac:dyDescent="0.2">
      <c r="B45" s="31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13"/>
      <c r="N45" s="1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83" x14ac:dyDescent="0.2">
      <c r="B46" s="31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13"/>
      <c r="N46" s="1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83" x14ac:dyDescent="0.2">
      <c r="B47" s="31"/>
      <c r="C47" s="6"/>
      <c r="D47" s="7"/>
      <c r="E47" s="7"/>
      <c r="F47" s="7"/>
      <c r="G47" s="7"/>
      <c r="H47" s="7"/>
      <c r="I47" s="34"/>
      <c r="J47" s="7"/>
      <c r="K47" s="7"/>
      <c r="L47" s="7"/>
      <c r="M47" s="7"/>
      <c r="N47" s="7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83" x14ac:dyDescent="0.2">
      <c r="B48" s="31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13"/>
      <c r="N48" s="1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2">
      <c r="B49" s="31"/>
      <c r="C49" s="6"/>
      <c r="D49" s="5"/>
      <c r="E49" s="5"/>
      <c r="F49" s="5"/>
      <c r="G49" s="5"/>
      <c r="H49" s="5"/>
      <c r="I49" s="35"/>
      <c r="J49" s="5"/>
      <c r="K49" s="5"/>
      <c r="L49" s="5"/>
      <c r="M49" s="5"/>
      <c r="N49" s="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2">
      <c r="B50" s="31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13"/>
      <c r="N50" s="1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2">
      <c r="B51" s="31"/>
      <c r="C51" s="6"/>
      <c r="D51" s="6"/>
      <c r="E51" s="6"/>
      <c r="F51" s="6"/>
      <c r="G51" s="6"/>
      <c r="H51" s="6"/>
      <c r="I51" s="6"/>
      <c r="J51" s="13"/>
      <c r="K51" s="6"/>
      <c r="L51" s="6"/>
      <c r="M51" s="13"/>
      <c r="N51" s="1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2">
      <c r="B52" s="31"/>
      <c r="C52" s="6"/>
      <c r="D52" s="6"/>
      <c r="E52" s="6"/>
      <c r="F52" s="5"/>
      <c r="G52" s="5"/>
      <c r="H52" s="5"/>
      <c r="I52" s="35"/>
      <c r="J52" s="5"/>
      <c r="K52" s="35"/>
      <c r="L52" s="35"/>
      <c r="M52" s="5"/>
      <c r="N52" s="5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2">
      <c r="B53" s="31"/>
      <c r="C53" s="6"/>
      <c r="D53" s="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2">
      <c r="B54" s="31"/>
      <c r="C54" s="13"/>
      <c r="D54" s="13"/>
      <c r="E54" s="13"/>
      <c r="F54" s="13"/>
      <c r="G54" s="13"/>
      <c r="H54" s="37"/>
      <c r="I54" s="13"/>
      <c r="J54" s="13"/>
      <c r="K54" s="13"/>
      <c r="L54" s="13"/>
      <c r="M54" s="13"/>
      <c r="N54" s="13"/>
    </row>
    <row r="55" spans="2:43" x14ac:dyDescent="0.2">
      <c r="B55" s="31"/>
      <c r="C55" s="13"/>
      <c r="D55" s="13"/>
      <c r="E55" s="13"/>
      <c r="F55" s="13"/>
      <c r="G55" s="13"/>
      <c r="H55" s="5"/>
      <c r="I55" s="13"/>
      <c r="J55" s="13"/>
      <c r="K55" s="13"/>
      <c r="L55" s="13"/>
      <c r="M55" s="13"/>
      <c r="N55" s="5"/>
    </row>
    <row r="56" spans="2:43" x14ac:dyDescent="0.2">
      <c r="B56" s="31"/>
      <c r="C56" s="13"/>
      <c r="D56" s="13"/>
      <c r="E56" s="13"/>
      <c r="F56" s="13"/>
      <c r="G56" s="37"/>
      <c r="H56" s="13"/>
      <c r="I56" s="13"/>
      <c r="J56" s="13"/>
      <c r="K56" s="13"/>
      <c r="L56" s="13"/>
      <c r="M56" s="13"/>
      <c r="N56" s="13"/>
    </row>
    <row r="57" spans="2:43" x14ac:dyDescent="0.2">
      <c r="B57" s="31"/>
      <c r="C57" s="38"/>
      <c r="D57" s="13"/>
      <c r="E57" s="38"/>
      <c r="F57" s="13"/>
      <c r="G57" s="38"/>
      <c r="H57" s="5"/>
      <c r="I57" s="38"/>
      <c r="J57" s="38"/>
      <c r="K57" s="38"/>
      <c r="L57" s="38"/>
      <c r="M57" s="38"/>
      <c r="N57" s="38"/>
    </row>
    <row r="58" spans="2:43" x14ac:dyDescent="0.2">
      <c r="B58" s="31"/>
      <c r="C58" s="38"/>
      <c r="D58" s="13"/>
      <c r="E58" s="38"/>
      <c r="F58" s="13"/>
      <c r="G58" s="38"/>
      <c r="H58" s="38"/>
      <c r="I58" s="38"/>
      <c r="J58" s="38"/>
      <c r="K58" s="38"/>
      <c r="L58" s="38"/>
      <c r="M58" s="38"/>
      <c r="N58" s="38"/>
    </row>
    <row r="59" spans="2:43" x14ac:dyDescent="0.2">
      <c r="B59" s="31"/>
      <c r="C59" s="38"/>
      <c r="D59" s="13"/>
      <c r="E59" s="38"/>
      <c r="F59" s="13"/>
      <c r="G59" s="38"/>
      <c r="H59" s="38"/>
      <c r="I59" s="38"/>
      <c r="J59" s="38"/>
      <c r="K59" s="38"/>
      <c r="L59" s="38"/>
      <c r="M59" s="38"/>
      <c r="N59" s="38"/>
    </row>
    <row r="60" spans="2:43" x14ac:dyDescent="0.2">
      <c r="B60" s="31"/>
      <c r="C60" s="38"/>
      <c r="D60" s="13"/>
      <c r="E60" s="38"/>
      <c r="F60" s="13"/>
      <c r="G60" s="38"/>
      <c r="H60" s="38"/>
      <c r="I60" s="38"/>
      <c r="J60" s="38"/>
      <c r="K60" s="38"/>
      <c r="L60" s="38"/>
      <c r="M60" s="38"/>
      <c r="N60" s="38"/>
    </row>
    <row r="61" spans="2:43" ht="15.75" x14ac:dyDescent="0.2"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99"/>
    </row>
    <row r="62" spans="2:43" ht="15.75" x14ac:dyDescent="0.25">
      <c r="B62" s="110"/>
      <c r="C62" s="39"/>
      <c r="D62" s="110"/>
      <c r="E62" s="39"/>
      <c r="F62" s="110"/>
      <c r="G62" s="39"/>
      <c r="H62" s="110"/>
      <c r="I62" s="39"/>
      <c r="J62" s="110"/>
      <c r="K62" s="39"/>
      <c r="L62" s="110"/>
      <c r="M62" s="39"/>
      <c r="N62" s="40"/>
    </row>
    <row r="63" spans="2:43" ht="15.75" x14ac:dyDescent="0.25">
      <c r="B63" s="111"/>
      <c r="C63" s="41"/>
      <c r="D63" s="111"/>
      <c r="E63" s="41"/>
      <c r="F63" s="111"/>
      <c r="G63" s="41"/>
      <c r="H63" s="111"/>
      <c r="I63" s="41"/>
      <c r="J63" s="111"/>
      <c r="K63" s="41"/>
      <c r="L63" s="111"/>
      <c r="M63" s="41"/>
      <c r="N63" s="42"/>
    </row>
    <row r="64" spans="2:43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  <c r="M64" s="44"/>
      <c r="N64" s="43"/>
    </row>
    <row r="65" spans="2:14" x14ac:dyDescent="0.2">
      <c r="B65" s="31"/>
      <c r="C65" s="38"/>
      <c r="D65" s="13"/>
      <c r="E65" s="38"/>
      <c r="F65" s="13"/>
      <c r="G65" s="38"/>
      <c r="H65" s="38"/>
      <c r="I65" s="38"/>
      <c r="J65" s="38"/>
      <c r="K65" s="38"/>
      <c r="L65" s="38"/>
      <c r="M65" s="38"/>
      <c r="N65" s="38"/>
    </row>
    <row r="66" spans="2:14" x14ac:dyDescent="0.2">
      <c r="B66" s="31"/>
      <c r="C66" s="38"/>
      <c r="D66" s="13"/>
      <c r="E66" s="38"/>
      <c r="F66" s="13"/>
      <c r="G66" s="38"/>
      <c r="H66" s="38"/>
      <c r="I66" s="38"/>
      <c r="J66" s="38"/>
      <c r="K66" s="38"/>
      <c r="L66" s="38"/>
      <c r="M66" s="38"/>
      <c r="N66" s="38"/>
    </row>
    <row r="67" spans="2:14" x14ac:dyDescent="0.2">
      <c r="B67" s="31"/>
      <c r="C67" s="38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spans="2:14" x14ac:dyDescent="0.2">
      <c r="B68" s="31"/>
      <c r="C68" s="38"/>
      <c r="D68" s="13"/>
      <c r="E68" s="38"/>
      <c r="F68" s="13"/>
      <c r="G68" s="38"/>
      <c r="H68" s="46"/>
      <c r="I68" s="38"/>
      <c r="J68" s="47"/>
      <c r="K68" s="38"/>
      <c r="L68" s="47"/>
      <c r="M68" s="38"/>
      <c r="N68" s="38"/>
    </row>
    <row r="69" spans="2:14" x14ac:dyDescent="0.2">
      <c r="B69" s="31"/>
      <c r="C69" s="38"/>
      <c r="D69" s="13"/>
      <c r="E69" s="38"/>
      <c r="F69" s="13"/>
      <c r="G69" s="38"/>
      <c r="H69" s="38"/>
      <c r="I69" s="38"/>
      <c r="J69" s="38"/>
      <c r="K69" s="38"/>
      <c r="L69" s="38"/>
      <c r="M69" s="38"/>
      <c r="N69" s="38"/>
    </row>
    <row r="70" spans="2:14" x14ac:dyDescent="0.2">
      <c r="B70" s="31"/>
      <c r="C70" s="38"/>
      <c r="D70" s="13"/>
      <c r="E70" s="38"/>
      <c r="F70" s="13"/>
      <c r="G70" s="38"/>
      <c r="H70" s="38"/>
      <c r="I70" s="38"/>
      <c r="J70" s="38"/>
      <c r="K70" s="38"/>
      <c r="L70" s="38"/>
      <c r="M70" s="38"/>
      <c r="N70" s="38"/>
    </row>
    <row r="71" spans="2:14" x14ac:dyDescent="0.2">
      <c r="B71" s="31"/>
      <c r="C71" s="38"/>
      <c r="D71" s="13"/>
      <c r="E71" s="38"/>
      <c r="F71" s="13"/>
      <c r="G71" s="38"/>
      <c r="H71" s="38"/>
      <c r="I71" s="38"/>
      <c r="J71" s="38"/>
      <c r="K71" s="38"/>
      <c r="L71" s="38"/>
      <c r="M71" s="38"/>
      <c r="N71" s="38"/>
    </row>
    <row r="72" spans="2:14" x14ac:dyDescent="0.2">
      <c r="B72" s="31"/>
      <c r="C72" s="38"/>
      <c r="D72" s="13"/>
      <c r="E72" s="38"/>
      <c r="F72" s="13"/>
      <c r="G72" s="38"/>
      <c r="H72" s="38"/>
      <c r="I72" s="38"/>
      <c r="J72" s="38"/>
      <c r="K72" s="38"/>
      <c r="L72" s="38"/>
      <c r="M72" s="38"/>
      <c r="N72" s="38"/>
    </row>
    <row r="73" spans="2:14" x14ac:dyDescent="0.2">
      <c r="B73" s="31"/>
      <c r="C73" s="38"/>
      <c r="D73" s="13"/>
      <c r="E73" s="38"/>
      <c r="F73" s="13"/>
      <c r="G73" s="38"/>
      <c r="H73" s="38"/>
      <c r="I73" s="38"/>
      <c r="J73" s="38"/>
      <c r="K73" s="38"/>
      <c r="L73" s="38"/>
      <c r="M73" s="38"/>
      <c r="N73" s="38"/>
    </row>
    <row r="74" spans="2:14" x14ac:dyDescent="0.2">
      <c r="B74" s="31"/>
      <c r="C74" s="38"/>
      <c r="D74" s="13"/>
      <c r="E74" s="38"/>
      <c r="F74" s="13"/>
      <c r="G74" s="38"/>
      <c r="H74" s="38"/>
      <c r="I74" s="38"/>
      <c r="J74" s="38"/>
      <c r="K74" s="38"/>
      <c r="L74" s="38"/>
      <c r="M74" s="38"/>
      <c r="N74" s="38"/>
    </row>
    <row r="75" spans="2:14" x14ac:dyDescent="0.2">
      <c r="B75" s="31"/>
      <c r="C75" s="38"/>
      <c r="D75" s="13"/>
      <c r="E75" s="38"/>
      <c r="F75" s="13"/>
      <c r="G75" s="38"/>
      <c r="H75" s="38"/>
      <c r="I75" s="38"/>
      <c r="J75" s="38"/>
      <c r="K75" s="38"/>
      <c r="L75" s="38"/>
      <c r="M75" s="38"/>
      <c r="N75" s="38"/>
    </row>
    <row r="76" spans="2:14" x14ac:dyDescent="0.2">
      <c r="B76" s="31"/>
      <c r="C76" s="38"/>
      <c r="D76" s="13"/>
      <c r="E76" s="46"/>
      <c r="F76" s="13"/>
      <c r="G76" s="46"/>
      <c r="H76" s="38"/>
      <c r="I76" s="38"/>
      <c r="J76" s="38"/>
      <c r="K76" s="38"/>
      <c r="L76" s="38"/>
      <c r="M76" s="38"/>
      <c r="N76" s="38"/>
    </row>
    <row r="77" spans="2:14" x14ac:dyDescent="0.2">
      <c r="B77" s="31"/>
      <c r="C77" s="38"/>
      <c r="D77" s="13"/>
      <c r="E77" s="38"/>
      <c r="F77" s="13"/>
      <c r="G77" s="38"/>
      <c r="H77" s="38"/>
      <c r="I77" s="38"/>
      <c r="J77" s="46"/>
      <c r="K77" s="38"/>
      <c r="L77" s="46"/>
      <c r="M77" s="38"/>
      <c r="N77" s="46"/>
    </row>
    <row r="78" spans="2:14" x14ac:dyDescent="0.2">
      <c r="B78" s="31"/>
      <c r="C78" s="38"/>
      <c r="D78" s="13"/>
      <c r="E78" s="38"/>
      <c r="F78" s="13"/>
      <c r="G78" s="38"/>
      <c r="H78" s="38"/>
      <c r="I78" s="38"/>
      <c r="J78" s="38"/>
      <c r="K78" s="38"/>
      <c r="L78" s="38"/>
      <c r="M78" s="38"/>
      <c r="N78" s="38"/>
    </row>
    <row r="79" spans="2:14" x14ac:dyDescent="0.2">
      <c r="B79" s="31"/>
      <c r="C79" s="38"/>
      <c r="D79" s="13"/>
      <c r="E79" s="38"/>
      <c r="F79" s="13"/>
      <c r="G79" s="46"/>
      <c r="H79" s="38"/>
      <c r="I79" s="38"/>
      <c r="J79" s="38"/>
      <c r="K79" s="38"/>
      <c r="L79" s="38"/>
      <c r="M79" s="38"/>
      <c r="N79" s="38"/>
    </row>
    <row r="80" spans="2:14" x14ac:dyDescent="0.2">
      <c r="B80" s="31"/>
      <c r="C80" s="38"/>
      <c r="D80" s="13"/>
      <c r="E80" s="38"/>
      <c r="F80" s="13"/>
      <c r="G80" s="38"/>
      <c r="H80" s="38"/>
      <c r="I80" s="38"/>
      <c r="J80" s="38"/>
      <c r="K80" s="38"/>
      <c r="L80" s="38"/>
      <c r="M80" s="38"/>
      <c r="N80" s="38"/>
    </row>
    <row r="81" spans="2:14" x14ac:dyDescent="0.2">
      <c r="B81" s="31"/>
      <c r="C81" s="38"/>
      <c r="D81" s="13"/>
      <c r="E81" s="38"/>
      <c r="F81" s="13"/>
      <c r="G81" s="38"/>
      <c r="H81" s="38"/>
      <c r="I81" s="38"/>
      <c r="J81" s="38"/>
      <c r="K81" s="38"/>
      <c r="L81" s="38"/>
      <c r="M81" s="38"/>
      <c r="N81" s="38"/>
    </row>
    <row r="82" spans="2:14" x14ac:dyDescent="0.2">
      <c r="B82" s="31"/>
      <c r="C82" s="38"/>
      <c r="D82" s="13"/>
      <c r="E82" s="38"/>
      <c r="F82" s="13"/>
      <c r="G82" s="38"/>
      <c r="H82" s="38"/>
      <c r="I82" s="38"/>
      <c r="J82" s="38"/>
      <c r="K82" s="38"/>
      <c r="L82" s="38"/>
      <c r="M82" s="38"/>
      <c r="N82" s="38"/>
    </row>
    <row r="83" spans="2:14" x14ac:dyDescent="0.2">
      <c r="B83" s="31"/>
      <c r="C83" s="38"/>
      <c r="D83" s="13"/>
      <c r="E83" s="38"/>
      <c r="F83" s="13"/>
      <c r="G83" s="38"/>
      <c r="H83" s="38"/>
      <c r="I83" s="38"/>
      <c r="J83" s="38"/>
      <c r="K83" s="38"/>
      <c r="L83" s="38"/>
      <c r="M83" s="38"/>
      <c r="N83" s="38"/>
    </row>
    <row r="84" spans="2:14" x14ac:dyDescent="0.2">
      <c r="B84" s="31"/>
      <c r="C84" s="38"/>
      <c r="D84" s="13"/>
      <c r="E84" s="38"/>
      <c r="F84" s="13"/>
      <c r="G84" s="38"/>
      <c r="H84" s="38"/>
      <c r="I84" s="38"/>
      <c r="J84" s="38"/>
      <c r="K84" s="38"/>
      <c r="L84" s="38"/>
      <c r="M84" s="38"/>
      <c r="N84" s="38"/>
    </row>
    <row r="85" spans="2:14" x14ac:dyDescent="0.2">
      <c r="B85" s="31"/>
      <c r="C85" s="38"/>
      <c r="D85" s="13"/>
      <c r="E85" s="38"/>
      <c r="F85" s="13"/>
      <c r="G85" s="38"/>
      <c r="H85" s="38"/>
      <c r="I85" s="38"/>
      <c r="J85" s="38"/>
      <c r="K85" s="38"/>
      <c r="L85" s="38"/>
      <c r="M85" s="38"/>
      <c r="N85" s="38"/>
    </row>
    <row r="86" spans="2:14" x14ac:dyDescent="0.2">
      <c r="B86" s="31"/>
      <c r="C86" s="38"/>
      <c r="D86" s="13"/>
      <c r="E86" s="38"/>
      <c r="F86" s="13"/>
      <c r="G86" s="38"/>
      <c r="H86" s="38"/>
      <c r="I86" s="38"/>
      <c r="J86" s="38"/>
      <c r="K86" s="38"/>
      <c r="L86" s="38"/>
      <c r="M86" s="38"/>
      <c r="N86" s="38"/>
    </row>
    <row r="87" spans="2:14" x14ac:dyDescent="0.2">
      <c r="B87" s="31"/>
      <c r="C87" s="38"/>
      <c r="D87" s="13"/>
      <c r="E87" s="38"/>
      <c r="F87" s="13"/>
      <c r="G87" s="38"/>
      <c r="H87" s="38"/>
      <c r="I87" s="38"/>
      <c r="J87" s="38"/>
      <c r="K87" s="38"/>
      <c r="L87" s="38"/>
      <c r="M87" s="38"/>
      <c r="N87" s="38"/>
    </row>
    <row r="88" spans="2:14" x14ac:dyDescent="0.2">
      <c r="B88" s="31"/>
      <c r="C88" s="38"/>
      <c r="D88" s="13"/>
      <c r="E88" s="38"/>
      <c r="F88" s="13"/>
      <c r="G88" s="38"/>
      <c r="H88" s="38"/>
      <c r="I88" s="38"/>
      <c r="J88" s="38"/>
      <c r="K88" s="38"/>
      <c r="L88" s="38"/>
      <c r="M88" s="38"/>
      <c r="N88" s="38"/>
    </row>
    <row r="89" spans="2:14" x14ac:dyDescent="0.2">
      <c r="B89" s="31"/>
      <c r="C89" s="38"/>
      <c r="D89" s="13"/>
      <c r="E89" s="38"/>
      <c r="F89" s="13"/>
      <c r="G89" s="38"/>
      <c r="H89" s="38"/>
      <c r="I89" s="38"/>
      <c r="J89" s="38"/>
      <c r="K89" s="38"/>
      <c r="L89" s="38"/>
      <c r="M89" s="38"/>
      <c r="N89" s="38"/>
    </row>
    <row r="90" spans="2:14" x14ac:dyDescent="0.2">
      <c r="B90" s="48"/>
      <c r="C90" s="38"/>
      <c r="D90" s="13"/>
      <c r="E90" s="38"/>
      <c r="F90" s="13"/>
      <c r="G90" s="38"/>
      <c r="H90" s="38"/>
      <c r="I90" s="38"/>
      <c r="J90" s="38"/>
      <c r="K90" s="38"/>
      <c r="L90" s="38"/>
      <c r="M90" s="38"/>
      <c r="N90" s="38"/>
    </row>
    <row r="91" spans="2:14" ht="6" customHeight="1" x14ac:dyDescent="0.2">
      <c r="B91" s="48"/>
      <c r="C91" s="38"/>
      <c r="D91" s="13"/>
      <c r="E91" s="38"/>
      <c r="F91" s="13"/>
      <c r="G91" s="38"/>
      <c r="H91" s="38"/>
      <c r="I91" s="38"/>
      <c r="J91" s="38"/>
      <c r="K91" s="38"/>
      <c r="L91" s="38"/>
      <c r="M91" s="38"/>
      <c r="N91" s="38"/>
    </row>
    <row r="92" spans="2:14" x14ac:dyDescent="0.2">
      <c r="B92" s="48"/>
      <c r="C92" s="38"/>
      <c r="D92" s="13"/>
      <c r="E92" s="38"/>
      <c r="F92" s="13"/>
      <c r="G92" s="38"/>
      <c r="H92" s="38"/>
      <c r="I92" s="38"/>
      <c r="J92" s="38"/>
      <c r="K92" s="38"/>
      <c r="L92" s="38"/>
      <c r="M92" s="38"/>
      <c r="N92" s="38"/>
    </row>
    <row r="93" spans="2:14" x14ac:dyDescent="0.2">
      <c r="B93" s="48"/>
      <c r="C93" s="38"/>
      <c r="D93" s="13"/>
      <c r="E93" s="38"/>
      <c r="F93" s="13"/>
      <c r="G93" s="38"/>
      <c r="H93" s="38"/>
      <c r="I93" s="38"/>
      <c r="J93" s="38"/>
      <c r="K93" s="38"/>
      <c r="L93" s="38"/>
      <c r="M93" s="38"/>
      <c r="N93" s="38"/>
    </row>
    <row r="94" spans="2:14" x14ac:dyDescent="0.2">
      <c r="B94" s="31"/>
      <c r="C94" s="38"/>
      <c r="D94" s="13"/>
      <c r="E94" s="38"/>
      <c r="F94" s="13"/>
      <c r="G94" s="38"/>
      <c r="H94" s="38"/>
      <c r="I94" s="38"/>
      <c r="J94" s="38"/>
      <c r="K94" s="38"/>
      <c r="L94" s="38"/>
      <c r="M94" s="38"/>
      <c r="N94" s="38"/>
    </row>
    <row r="95" spans="2:14" x14ac:dyDescent="0.2">
      <c r="B95" s="31"/>
      <c r="C95" s="38"/>
      <c r="D95" s="13"/>
      <c r="E95" s="38"/>
      <c r="F95" s="13"/>
      <c r="G95" s="38"/>
      <c r="H95" s="38"/>
      <c r="I95" s="38"/>
      <c r="J95" s="38"/>
      <c r="K95" s="38"/>
      <c r="L95" s="38"/>
      <c r="M95" s="38"/>
      <c r="N95" s="38"/>
    </row>
    <row r="96" spans="2:14" x14ac:dyDescent="0.2">
      <c r="B96" s="31"/>
      <c r="C96" s="38"/>
      <c r="D96" s="13"/>
      <c r="E96" s="38"/>
      <c r="F96" s="13"/>
      <c r="G96" s="38"/>
      <c r="H96" s="38"/>
      <c r="I96" s="38"/>
      <c r="J96" s="38"/>
      <c r="K96" s="38"/>
      <c r="L96" s="38"/>
      <c r="M96" s="38"/>
      <c r="N96" s="38"/>
    </row>
    <row r="97" spans="2:14" x14ac:dyDescent="0.2">
      <c r="B97" s="31"/>
      <c r="C97" s="38"/>
      <c r="D97" s="13"/>
      <c r="E97" s="38"/>
      <c r="F97" s="13"/>
      <c r="G97" s="38"/>
      <c r="H97" s="38"/>
      <c r="I97" s="38"/>
      <c r="J97" s="38"/>
      <c r="K97" s="38"/>
      <c r="L97" s="38"/>
      <c r="M97" s="38"/>
      <c r="N97" s="38"/>
    </row>
    <row r="98" spans="2:14" x14ac:dyDescent="0.2">
      <c r="B98" s="31"/>
      <c r="C98" s="38"/>
      <c r="D98" s="13"/>
      <c r="E98" s="38"/>
      <c r="F98" s="13"/>
      <c r="G98" s="38"/>
      <c r="H98" s="38"/>
      <c r="I98" s="38"/>
      <c r="J98" s="38"/>
      <c r="K98" s="38"/>
      <c r="L98" s="38"/>
      <c r="M98" s="38"/>
      <c r="N98" s="38"/>
    </row>
    <row r="99" spans="2:14" x14ac:dyDescent="0.2">
      <c r="B99" s="31"/>
      <c r="C99" s="38"/>
      <c r="D99" s="13"/>
      <c r="E99" s="38"/>
      <c r="F99" s="13"/>
      <c r="G99" s="38"/>
      <c r="H99" s="38"/>
      <c r="I99" s="38"/>
      <c r="J99" s="38"/>
      <c r="K99" s="38"/>
      <c r="L99" s="38"/>
      <c r="M99" s="38"/>
      <c r="N99" s="38"/>
    </row>
    <row r="100" spans="2:14" x14ac:dyDescent="0.2">
      <c r="B100" s="31"/>
      <c r="C100" s="38"/>
      <c r="D100" s="13"/>
      <c r="E100" s="38"/>
      <c r="F100" s="13"/>
      <c r="G100" s="38"/>
      <c r="H100" s="38"/>
      <c r="I100" s="38"/>
      <c r="J100" s="38"/>
      <c r="K100" s="38"/>
      <c r="L100" s="38"/>
      <c r="M100" s="38"/>
      <c r="N100" s="38"/>
    </row>
    <row r="101" spans="2:14" x14ac:dyDescent="0.2">
      <c r="B101" s="31"/>
      <c r="C101" s="38"/>
      <c r="D101" s="13"/>
      <c r="E101" s="38"/>
      <c r="F101" s="13"/>
      <c r="G101" s="38"/>
      <c r="H101" s="38"/>
      <c r="I101" s="38"/>
      <c r="J101" s="38"/>
      <c r="K101" s="38"/>
      <c r="L101" s="38"/>
      <c r="M101" s="38"/>
      <c r="N101" s="38"/>
    </row>
    <row r="102" spans="2:14" x14ac:dyDescent="0.2">
      <c r="B102" s="31"/>
      <c r="C102" s="38"/>
      <c r="D102" s="13"/>
      <c r="E102" s="38"/>
      <c r="F102" s="13"/>
      <c r="G102" s="38"/>
      <c r="H102" s="38"/>
      <c r="I102" s="38"/>
      <c r="J102" s="38"/>
      <c r="K102" s="38"/>
      <c r="L102" s="38"/>
      <c r="M102" s="38"/>
      <c r="N102" s="38"/>
    </row>
    <row r="103" spans="2:14" x14ac:dyDescent="0.2">
      <c r="B103" s="31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2:14" x14ac:dyDescent="0.2">
      <c r="B104" s="31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2:14" x14ac:dyDescent="0.2">
      <c r="B105" s="31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x14ac:dyDescent="0.2">
      <c r="B106" s="31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2:14" x14ac:dyDescent="0.2">
      <c r="B107" s="31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2:14" x14ac:dyDescent="0.2">
      <c r="B108" s="31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2:14" x14ac:dyDescent="0.2">
      <c r="B109" s="31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2:14" x14ac:dyDescent="0.2">
      <c r="B110" s="31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2:14" x14ac:dyDescent="0.2">
      <c r="B111" s="31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2:14" x14ac:dyDescent="0.2">
      <c r="B112" s="31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2:14" x14ac:dyDescent="0.2">
      <c r="B113" s="31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2:14" x14ac:dyDescent="0.2">
      <c r="B114" s="31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2:14" x14ac:dyDescent="0.2">
      <c r="B115" s="31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2:14" x14ac:dyDescent="0.2">
      <c r="B116" s="31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2:14" x14ac:dyDescent="0.2">
      <c r="B117" s="31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2:14" x14ac:dyDescent="0.2">
      <c r="B118" s="31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2:14" x14ac:dyDescent="0.2">
      <c r="B119" s="31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2:14" x14ac:dyDescent="0.2">
      <c r="B120" s="3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2:14" x14ac:dyDescent="0.2">
      <c r="B121" s="31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2:14" x14ac:dyDescent="0.2">
      <c r="B122" s="31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2:14" x14ac:dyDescent="0.2">
      <c r="B123" s="31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2:14" x14ac:dyDescent="0.2">
      <c r="B124" s="31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2:14" x14ac:dyDescent="0.2">
      <c r="B125" s="31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2:14" x14ac:dyDescent="0.2">
      <c r="B126" s="31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2:14" x14ac:dyDescent="0.2">
      <c r="B127" s="31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2:14" x14ac:dyDescent="0.2">
      <c r="B128" s="31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2:14" x14ac:dyDescent="0.2">
      <c r="B129" s="31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2:14" x14ac:dyDescent="0.2">
      <c r="B130" s="31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</row>
  </sheetData>
  <mergeCells count="22"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  <mergeCell ref="L62:L63"/>
    <mergeCell ref="B61:C61"/>
    <mergeCell ref="D61:E61"/>
    <mergeCell ref="F61:G61"/>
    <mergeCell ref="H61:I61"/>
    <mergeCell ref="J61:K61"/>
    <mergeCell ref="L61:M61"/>
    <mergeCell ref="B62:B63"/>
    <mergeCell ref="D62:D63"/>
    <mergeCell ref="F62:F63"/>
    <mergeCell ref="H62:H63"/>
    <mergeCell ref="J62:J63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Cuadro-50b.1</vt:lpstr>
      <vt:lpstr>'Cuadro-50b.1'!Print_Area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2024-02-16T09:20:48Z</dcterms:modified>
</cp:coreProperties>
</file>